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05" windowWidth="14805" windowHeight="7410"/>
  </bookViews>
  <sheets>
    <sheet name="Муниципальные" sheetId="1" r:id="rId1"/>
  </sheets>
  <definedNames>
    <definedName name="_xlnm.Print_Titles" localSheetId="0">Муниципальные!$4:$5</definedName>
    <definedName name="_xlnm.Print_Area" localSheetId="0">Муниципальные!$A$1:$D$75</definedName>
  </definedNames>
  <calcPr calcId="152511"/>
</workbook>
</file>

<file path=xl/calcChain.xml><?xml version="1.0" encoding="utf-8"?>
<calcChain xmlns="http://schemas.openxmlformats.org/spreadsheetml/2006/main">
  <c r="C73" i="1" l="1"/>
  <c r="D73" i="1"/>
  <c r="C72" i="1"/>
  <c r="D72" i="1"/>
  <c r="B73" i="1"/>
  <c r="C61" i="1" l="1"/>
  <c r="D61" i="1"/>
  <c r="B61" i="1"/>
  <c r="D71" i="1" l="1"/>
  <c r="C71" i="1"/>
  <c r="B72" i="1" l="1"/>
  <c r="B64" i="1" l="1"/>
  <c r="C53" i="1"/>
  <c r="D53" i="1"/>
  <c r="B53" i="1"/>
  <c r="C12" i="1"/>
  <c r="D12" i="1"/>
  <c r="B12" i="1"/>
  <c r="B71" i="1" l="1"/>
  <c r="C60" i="1" l="1"/>
  <c r="C59" i="1" s="1"/>
  <c r="D60" i="1"/>
  <c r="D59" i="1" s="1"/>
  <c r="B60" i="1"/>
  <c r="B59" i="1" s="1"/>
  <c r="C64" i="1"/>
  <c r="D64" i="1"/>
  <c r="C69" i="1"/>
  <c r="C68" i="1" s="1"/>
  <c r="C67" i="1" s="1"/>
  <c r="D69" i="1"/>
  <c r="D68" i="1" s="1"/>
  <c r="D67" i="1" s="1"/>
  <c r="B69" i="1"/>
  <c r="B68" i="1" s="1"/>
  <c r="B67" i="1" s="1"/>
  <c r="C56" i="1"/>
  <c r="D56" i="1"/>
  <c r="B56" i="1"/>
  <c r="C46" i="1"/>
  <c r="D46" i="1"/>
  <c r="B46" i="1"/>
  <c r="C15" i="1"/>
  <c r="D15" i="1"/>
  <c r="B15" i="1"/>
  <c r="B11" i="1" s="1"/>
  <c r="C37" i="1"/>
  <c r="D37" i="1"/>
  <c r="B37" i="1"/>
  <c r="C39" i="1"/>
  <c r="D39" i="1"/>
  <c r="B39" i="1"/>
  <c r="C33" i="1"/>
  <c r="C32" i="1" s="1"/>
  <c r="C31" i="1" s="1"/>
  <c r="D33" i="1"/>
  <c r="D32" i="1" s="1"/>
  <c r="D31" i="1" s="1"/>
  <c r="B33" i="1"/>
  <c r="B32" i="1" s="1"/>
  <c r="B31" i="1" s="1"/>
  <c r="C29" i="1"/>
  <c r="D29" i="1"/>
  <c r="B29" i="1"/>
  <c r="C26" i="1"/>
  <c r="D26" i="1"/>
  <c r="B26" i="1"/>
  <c r="B19" i="1"/>
  <c r="B21" i="1"/>
  <c r="C19" i="1"/>
  <c r="D19" i="1"/>
  <c r="C21" i="1"/>
  <c r="D21" i="1"/>
  <c r="E10" i="1"/>
  <c r="F10" i="1"/>
  <c r="G10" i="1"/>
  <c r="H10" i="1"/>
  <c r="B8" i="1"/>
  <c r="B7" i="1" s="1"/>
  <c r="B6" i="1" s="1"/>
  <c r="D18" i="1" l="1"/>
  <c r="D17" i="1" s="1"/>
  <c r="C18" i="1"/>
  <c r="C17" i="1" s="1"/>
  <c r="C11" i="1"/>
  <c r="C10" i="1" s="1"/>
  <c r="D11" i="1"/>
  <c r="D10" i="1" s="1"/>
  <c r="B52" i="1"/>
  <c r="B51" i="1" s="1"/>
  <c r="C52" i="1"/>
  <c r="C51" i="1" s="1"/>
  <c r="B36" i="1"/>
  <c r="B35" i="1" s="1"/>
  <c r="B10" i="1"/>
  <c r="D52" i="1"/>
  <c r="D51" i="1" s="1"/>
  <c r="B25" i="1"/>
  <c r="B24" i="1" s="1"/>
  <c r="D36" i="1"/>
  <c r="D35" i="1" s="1"/>
  <c r="C36" i="1"/>
  <c r="C35" i="1" s="1"/>
  <c r="C25" i="1"/>
  <c r="C24" i="1" s="1"/>
  <c r="D25" i="1"/>
  <c r="D24" i="1" s="1"/>
  <c r="B18" i="1"/>
  <c r="B17" i="1" s="1"/>
  <c r="E20" i="1" l="1"/>
  <c r="G73" i="1" l="1"/>
  <c r="H73" i="1"/>
  <c r="E39" i="1"/>
  <c r="F39" i="1"/>
  <c r="G39" i="1"/>
  <c r="H39" i="1"/>
  <c r="E23" i="1" l="1"/>
  <c r="C8" i="1"/>
  <c r="C7" i="1" s="1"/>
  <c r="C6" i="1" s="1"/>
  <c r="D8" i="1"/>
  <c r="D7" i="1" s="1"/>
  <c r="D6" i="1" s="1"/>
  <c r="H69" i="1" l="1"/>
  <c r="G69" i="1"/>
  <c r="F69" i="1"/>
  <c r="E69" i="1"/>
  <c r="E33" i="1"/>
  <c r="F33" i="1"/>
  <c r="G33" i="1"/>
  <c r="H33" i="1"/>
  <c r="E73" i="1" l="1"/>
  <c r="F73" i="1" l="1"/>
</calcChain>
</file>

<file path=xl/sharedStrings.xml><?xml version="1.0" encoding="utf-8"?>
<sst xmlns="http://schemas.openxmlformats.org/spreadsheetml/2006/main" count="77" uniqueCount="59">
  <si>
    <t/>
  </si>
  <si>
    <t>Перечень объектов</t>
  </si>
  <si>
    <t>ГП</t>
  </si>
  <si>
    <t>тыс.рублей</t>
  </si>
  <si>
    <t xml:space="preserve">средства областного бюджета </t>
  </si>
  <si>
    <t>ИТОГО, из них:</t>
  </si>
  <si>
    <t>ЗАТО г. Североморск</t>
  </si>
  <si>
    <t>Бюджетные ассигнования, всего</t>
  </si>
  <si>
    <t>в том числе подтвержденные остатки прошлых лет</t>
  </si>
  <si>
    <t>Государственная программа 27. "Комфортное жилье и городская среда"</t>
  </si>
  <si>
    <t>Государственная программа 24. "Физическая культура и спорт"</t>
  </si>
  <si>
    <t>Государственная программа 25. "Культура"</t>
  </si>
  <si>
    <t>Благоустройство</t>
  </si>
  <si>
    <t>Другие вопросы в области физической культуры и спорта</t>
  </si>
  <si>
    <t>Культура</t>
  </si>
  <si>
    <t>Общее образование</t>
  </si>
  <si>
    <t>Печенгский муниципальный округ</t>
  </si>
  <si>
    <t>Жилищное хозяйство</t>
  </si>
  <si>
    <t>Ковдорский муниципальный округ</t>
  </si>
  <si>
    <t>Коммунальное хозяйство</t>
  </si>
  <si>
    <t>г. Кировск с подведомственной территорией</t>
  </si>
  <si>
    <t>ЗАТО Александровск</t>
  </si>
  <si>
    <t>Дошкольное образование</t>
  </si>
  <si>
    <t>Проведена реконструкция объекта культурного наследия регионального значения «Здание первого хибиногорского кинотеатра «Большевик» в городе Кировске в целях приспособления для современного использования в качестве кино-культурного центра</t>
  </si>
  <si>
    <t>Выполнены мероприятия по переселению граждан из аварийного жилищного фонда за исключением мер по обеспечению поддержки собственников</t>
  </si>
  <si>
    <t>Предоставлена поддержка из областного бюджета Мурманской области на софинансирование капитальных вложений в линейные объекты муниципальной собственности</t>
  </si>
  <si>
    <t>Разработана проектная документация и построен Центр питания городской сети (электроснабжение) в ЗАТО г. Североморск (за счет федеральных средств)</t>
  </si>
  <si>
    <t>Разработана проектная документация и построен Центр питания городской сети (электроснабжение) в ЗАТО г. Североморск (за счет областных средств)</t>
  </si>
  <si>
    <t>Проведена реконструкция котельной № 13/73 пгт. Печенга Печенгского муниципального округа Мурманской области</t>
  </si>
  <si>
    <t>Проведена реконструкция котельной № 13/55 пгт. Печенга Печенгского муниципального округа Мурманской области</t>
  </si>
  <si>
    <t>Проведена реконструкция котельной № 4/152 ж/д с. Печенга Печенгского муниципального округа Мурманской области</t>
  </si>
  <si>
    <t>Проведена реконструкция котельной № 42/138 н.п. Спутник Печенгского муниципального округа Мурманской области</t>
  </si>
  <si>
    <t>Проведена реконструкция тепловой сети котельной № 13/73 ул. Стадионная пгт. Печенга Печенгского муниципального округа Мурманской области. Сеть ЦО и ГВС по участкам:  - от котельной до узла распределения точка «А» в районе ТК-1; - от точки «А» в районе ТК-1 в сторону МКД № 7 до МКД № 8   через МКД № 5 с ответвлением на МКД № 10; - от точки «А» в районе ТК-1 в сторону МКД № 4 до МКД № 9 через МКД № 3</t>
  </si>
  <si>
    <t>Проведена реконструкция тепловой сети котельной № 13/55 пгт. Печенга Печенгского муниципального округа Мурманской области. Сеть ЦО по участкам:  - от ТК в районе котельной № 13/55 до угла МКД № 10;  - от МКД № 10 до МКД № 6 через МКД № 12 и МКД № 11;  - ответвления от МКД № 10 до МКД № 8, от МКД № 12 до МКД № 7; - от МКД № 11 до МКД № 6;  - от угла МКД № 11 до Дома офицеров; - от угла МКД № 11 до МКД № 4; - от МКД № 4 до МКД № 3</t>
  </si>
  <si>
    <t>Город-герой Мурманск</t>
  </si>
  <si>
    <t>Построено новое городское кладбище в районе п.г.т. Сафоново Мурманской области</t>
  </si>
  <si>
    <t>Построено новое городское кладбище муниципального образования ЗАТО Александровск</t>
  </si>
  <si>
    <t>Разработана проектная документация и построен новый детский сад на 220 мест в г. Гаджиево  (за счет федеральных средств)</t>
  </si>
  <si>
    <t>Разработана проектная документация и построен новый детский сад на 220 мест в г. Гаджиево (за счет областных средств)</t>
  </si>
  <si>
    <t>Завершено строительство МКД в г. Заполярном по ул. Ленинградская,в районе дома 4</t>
  </si>
  <si>
    <t>Выполнены работы по проектированию, строительству и вводу в эксплуатацию объекта капитального строительства «Детский сад на 350 мест в п.г.т. Печенга (за счет федеральных средств)</t>
  </si>
  <si>
    <t>Разработана проектная документация и построено здание детского сада на 250 мест в п. Корзуново (за счет федеральных средств)</t>
  </si>
  <si>
    <t>Выполнены работы по проектированию, строительству и вводу в эксплуатацию объекта капитального строительства «Детский сад на 350 мест в п.г.т. Печенга (за счет областных средств)</t>
  </si>
  <si>
    <t>Разработана проектная документация и построено здание детского сада на 250 мест в п. Корзуново (за счет областных средств)</t>
  </si>
  <si>
    <t>Разработана проектная документация и построено здание школы на 300 мест с дошкольными группами на 80 мест в с. Алакуртти (за счет федеральных средств)</t>
  </si>
  <si>
    <t>Разработана проектная документация и построено здание школы на 300 мест с дошкольными группами на 80 мест в с. Алакуртти (за счет областных средств)</t>
  </si>
  <si>
    <t>Кольский муниципальный район</t>
  </si>
  <si>
    <t>Терский муниципальный район</t>
  </si>
  <si>
    <t>Кандалакшский муниципальный район</t>
  </si>
  <si>
    <t>Разработана проектная документация и построен детский сад на 75 мест в н.п. Килпъявр (за счет федеральных средств)</t>
  </si>
  <si>
    <t>Разработана проектная документация и построен детский сад на 75 мест в н.п. Килпъявр (за счет областных средств)</t>
  </si>
  <si>
    <t>Приобретен в собственность "Спортивный комплекс с плавательным бассейном "Энергетик", расположенный по адресу: Мурманская область, Кольский район, пгт. Мурмаши, ул. Мисякова, д.6</t>
  </si>
  <si>
    <t>Выполнены мероприятия по переселению граждан из аварийного жилищного фонда за исключением мер по обеспечению поддержки собственников  (за счет средств ФРТ)</t>
  </si>
  <si>
    <t>Выполнены мероприятия по переселению граждан из аварийного жилищного фонда за исключением мер по обеспечению поддержки собственников (за счет областных средств)</t>
  </si>
  <si>
    <t xml:space="preserve"> </t>
  </si>
  <si>
    <t>средства федерального бюджета и средства ФРТ</t>
  </si>
  <si>
    <t>Отчет об использовании средств по объектам капитального строительства, финансируемых за счет средств областного бюджета, передаваемых местным бюджетам в текущем финансовом году 
по состоянию на 1 января 2026 года</t>
  </si>
  <si>
    <t>Кассовые расходы на 01.01.2026</t>
  </si>
  <si>
    <t>Приобретен в собственность Фитнесс-центр "Престиж", расположенный в зданиях по адресам : Мурманская область, Кольский район, пгт. Мурмаши, ул. Мира, д.14,  ул. Мира, д.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</si>
</sst>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top" wrapText="1"/>
    </xf>
    <xf numFmtId="0" fontId="2" fillId="0" borderId="0">
      <alignment vertical="top" wrapText="1"/>
    </xf>
    <xf numFmtId="0" fontId="7" fillId="0" borderId="9">
      <alignment horizontal="left" vertical="top" wrapText="1"/>
    </xf>
  </cellStyleXfs>
  <cellXfs count="50">
    <xf numFmtId="0" fontId="0" fillId="0" borderId="0" xfId="0" applyFont="1" applyFill="1" applyAlignment="1">
      <alignment vertical="top" wrapText="1"/>
    </xf>
    <xf numFmtId="0" fontId="4" fillId="0" borderId="0" xfId="0" applyFont="1" applyAlignment="1"/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5" fillId="0" borderId="2" xfId="1" applyNumberFormat="1" applyFont="1" applyFill="1" applyBorder="1" applyAlignment="1">
      <alignment horizontal="left" vertical="top"/>
    </xf>
    <xf numFmtId="0" fontId="5" fillId="0" borderId="3" xfId="1" applyNumberFormat="1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horizontal="left" vertical="top"/>
    </xf>
    <xf numFmtId="0" fontId="6" fillId="0" borderId="0" xfId="0" applyFont="1" applyFill="1" applyAlignment="1"/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wrapText="1"/>
    </xf>
    <xf numFmtId="0" fontId="1" fillId="0" borderId="2" xfId="1" applyNumberFormat="1" applyFont="1" applyFill="1" applyBorder="1" applyAlignment="1">
      <alignment vertical="top" wrapText="1"/>
    </xf>
    <xf numFmtId="164" fontId="1" fillId="3" borderId="1" xfId="0" applyNumberFormat="1" applyFont="1" applyFill="1" applyBorder="1" applyAlignment="1">
      <alignment horizontal="right" wrapText="1"/>
    </xf>
    <xf numFmtId="164" fontId="2" fillId="0" borderId="8" xfId="0" applyNumberFormat="1" applyFont="1" applyFill="1" applyBorder="1" applyAlignment="1">
      <alignment horizontal="right" wrapText="1"/>
    </xf>
    <xf numFmtId="164" fontId="1" fillId="4" borderId="1" xfId="0" applyNumberFormat="1" applyFont="1" applyFill="1" applyBorder="1" applyAlignment="1">
      <alignment horizontal="right" wrapText="1"/>
    </xf>
    <xf numFmtId="164" fontId="1" fillId="4" borderId="10" xfId="0" applyNumberFormat="1" applyFont="1" applyFill="1" applyBorder="1" applyAlignment="1">
      <alignment horizontal="right" wrapText="1"/>
    </xf>
    <xf numFmtId="164" fontId="2" fillId="0" borderId="6" xfId="0" applyNumberFormat="1" applyFont="1" applyFill="1" applyBorder="1" applyAlignment="1">
      <alignment horizontal="right" wrapText="1"/>
    </xf>
    <xf numFmtId="164" fontId="1" fillId="0" borderId="10" xfId="0" applyNumberFormat="1" applyFont="1" applyFill="1" applyBorder="1" applyAlignment="1">
      <alignment horizontal="right" wrapText="1"/>
    </xf>
    <xf numFmtId="164" fontId="1" fillId="0" borderId="6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164" fontId="2" fillId="0" borderId="11" xfId="0" applyNumberFormat="1" applyFont="1" applyFill="1" applyBorder="1" applyAlignment="1">
      <alignment horizontal="right" wrapText="1"/>
    </xf>
    <xf numFmtId="0" fontId="1" fillId="5" borderId="2" xfId="0" applyFont="1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horizontal="right" wrapText="1"/>
    </xf>
    <xf numFmtId="164" fontId="1" fillId="3" borderId="10" xfId="0" applyNumberFormat="1" applyFont="1" applyFill="1" applyBorder="1" applyAlignment="1">
      <alignment horizontal="right" wrapText="1"/>
    </xf>
    <xf numFmtId="164" fontId="1" fillId="5" borderId="6" xfId="0" applyNumberFormat="1" applyFont="1" applyFill="1" applyBorder="1" applyAlignment="1">
      <alignment horizontal="right" wrapText="1"/>
    </xf>
    <xf numFmtId="0" fontId="1" fillId="5" borderId="7" xfId="0" applyFont="1" applyFill="1" applyBorder="1" applyAlignment="1">
      <alignment vertical="center" wrapText="1"/>
    </xf>
    <xf numFmtId="164" fontId="1" fillId="5" borderId="4" xfId="0" applyNumberFormat="1" applyFont="1" applyFill="1" applyBorder="1" applyAlignment="1">
      <alignment horizontal="right" wrapText="1"/>
    </xf>
    <xf numFmtId="164" fontId="1" fillId="5" borderId="5" xfId="0" applyNumberFormat="1" applyFont="1" applyFill="1" applyBorder="1" applyAlignment="1">
      <alignment horizontal="right" wrapText="1"/>
    </xf>
    <xf numFmtId="164" fontId="2" fillId="0" borderId="12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vertical="top" wrapText="1"/>
    </xf>
  </cellXfs>
  <cellStyles count="3">
    <cellStyle name="ex66" xfId="2"/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D9D9D9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6"/>
  <sheetViews>
    <sheetView tabSelected="1" zoomScaleNormal="100" workbookViewId="0">
      <selection activeCell="A90" sqref="A90"/>
    </sheetView>
  </sheetViews>
  <sheetFormatPr defaultRowHeight="12.75" x14ac:dyDescent="0.2"/>
  <cols>
    <col min="1" max="1" width="94.5" style="9" customWidth="1"/>
    <col min="2" max="2" width="16.83203125" style="10" customWidth="1"/>
    <col min="3" max="3" width="16.5" style="10" customWidth="1"/>
    <col min="4" max="4" width="13.6640625" style="10" customWidth="1"/>
    <col min="5" max="6" width="11.6640625" hidden="1" customWidth="1"/>
    <col min="7" max="8" width="0" hidden="1" customWidth="1"/>
    <col min="10" max="10" width="10.6640625" bestFit="1" customWidth="1"/>
  </cols>
  <sheetData>
    <row r="1" spans="1:18" ht="21.2" customHeight="1" x14ac:dyDescent="0.2">
      <c r="A1" s="43" t="s">
        <v>0</v>
      </c>
      <c r="B1" s="43"/>
      <c r="C1" s="43"/>
      <c r="D1" s="43"/>
    </row>
    <row r="2" spans="1:18" ht="48.75" customHeight="1" x14ac:dyDescent="0.2">
      <c r="A2" s="42" t="s">
        <v>56</v>
      </c>
      <c r="B2" s="42"/>
      <c r="C2" s="42"/>
      <c r="D2" s="42"/>
    </row>
    <row r="3" spans="1:18" ht="13.5" thickBot="1" x14ac:dyDescent="0.25">
      <c r="A3" s="4"/>
      <c r="B3" s="5"/>
      <c r="C3" s="5"/>
      <c r="D3" s="2" t="s">
        <v>3</v>
      </c>
    </row>
    <row r="4" spans="1:18" ht="16.5" customHeight="1" x14ac:dyDescent="0.2">
      <c r="A4" s="44" t="s">
        <v>1</v>
      </c>
      <c r="B4" s="46" t="s">
        <v>7</v>
      </c>
      <c r="C4" s="46" t="s">
        <v>8</v>
      </c>
      <c r="D4" s="48" t="s">
        <v>57</v>
      </c>
    </row>
    <row r="5" spans="1:18" ht="46.5" customHeight="1" x14ac:dyDescent="0.2">
      <c r="A5" s="45" t="s">
        <v>2</v>
      </c>
      <c r="B5" s="47"/>
      <c r="C5" s="47"/>
      <c r="D5" s="49"/>
    </row>
    <row r="6" spans="1:18" s="3" customFormat="1" x14ac:dyDescent="0.2">
      <c r="A6" s="33" t="s">
        <v>20</v>
      </c>
      <c r="B6" s="34">
        <f>B7</f>
        <v>141878.14098</v>
      </c>
      <c r="C6" s="34">
        <f t="shared" ref="C6:D8" si="0">C7</f>
        <v>0</v>
      </c>
      <c r="D6" s="36">
        <f t="shared" si="0"/>
        <v>131715.41386999999</v>
      </c>
      <c r="E6" s="35"/>
      <c r="F6" s="22"/>
      <c r="G6" s="22"/>
      <c r="H6" s="22"/>
    </row>
    <row r="7" spans="1:18" s="3" customFormat="1" x14ac:dyDescent="0.2">
      <c r="A7" s="18" t="s">
        <v>11</v>
      </c>
      <c r="B7" s="6">
        <f>B8</f>
        <v>141878.14098</v>
      </c>
      <c r="C7" s="6">
        <f t="shared" si="0"/>
        <v>0</v>
      </c>
      <c r="D7" s="28">
        <f t="shared" si="0"/>
        <v>131715.41386999999</v>
      </c>
    </row>
    <row r="8" spans="1:18" s="3" customFormat="1" x14ac:dyDescent="0.2">
      <c r="A8" s="18" t="s">
        <v>14</v>
      </c>
      <c r="B8" s="6">
        <f>B9</f>
        <v>141878.14098</v>
      </c>
      <c r="C8" s="6">
        <f t="shared" si="0"/>
        <v>0</v>
      </c>
      <c r="D8" s="28">
        <f t="shared" si="0"/>
        <v>131715.41386999999</v>
      </c>
    </row>
    <row r="9" spans="1:18" s="9" customFormat="1" ht="38.25" x14ac:dyDescent="0.2">
      <c r="A9" s="29" t="s">
        <v>23</v>
      </c>
      <c r="B9" s="7">
        <v>141878.14098</v>
      </c>
      <c r="C9" s="7">
        <v>0</v>
      </c>
      <c r="D9" s="26">
        <v>131715.41386999999</v>
      </c>
    </row>
    <row r="10" spans="1:18" s="3" customFormat="1" x14ac:dyDescent="0.2">
      <c r="A10" s="33" t="s">
        <v>34</v>
      </c>
      <c r="B10" s="34">
        <f>B11</f>
        <v>150834.01423000003</v>
      </c>
      <c r="C10" s="34">
        <f t="shared" ref="C10:D10" si="1">C11</f>
        <v>0</v>
      </c>
      <c r="D10" s="36">
        <f t="shared" si="1"/>
        <v>149636.66423000002</v>
      </c>
      <c r="E10" s="35">
        <f t="shared" ref="E10:H10" si="2">E11</f>
        <v>0</v>
      </c>
      <c r="F10" s="22">
        <f t="shared" si="2"/>
        <v>0</v>
      </c>
      <c r="G10" s="22">
        <f t="shared" si="2"/>
        <v>0</v>
      </c>
      <c r="H10" s="22">
        <f t="shared" si="2"/>
        <v>0</v>
      </c>
    </row>
    <row r="11" spans="1:18" s="3" customFormat="1" x14ac:dyDescent="0.2">
      <c r="A11" s="18" t="s">
        <v>9</v>
      </c>
      <c r="B11" s="6">
        <f>B12+B15</f>
        <v>150834.01423000003</v>
      </c>
      <c r="C11" s="6">
        <f t="shared" ref="C11:D11" si="3">C12+C15</f>
        <v>0</v>
      </c>
      <c r="D11" s="28">
        <f t="shared" si="3"/>
        <v>149636.66423000002</v>
      </c>
      <c r="E11" s="12"/>
    </row>
    <row r="12" spans="1:18" s="3" customFormat="1" x14ac:dyDescent="0.2">
      <c r="A12" s="18" t="s">
        <v>17</v>
      </c>
      <c r="B12" s="6">
        <f>B13+B14</f>
        <v>150410.83172000002</v>
      </c>
      <c r="C12" s="6">
        <f t="shared" ref="C12:D12" si="4">C13+C14</f>
        <v>0</v>
      </c>
      <c r="D12" s="28">
        <f t="shared" si="4"/>
        <v>149213.48172000001</v>
      </c>
      <c r="E12" s="12"/>
    </row>
    <row r="13" spans="1:18" s="3" customFormat="1" ht="25.5" x14ac:dyDescent="0.2">
      <c r="A13" s="29" t="s">
        <v>52</v>
      </c>
      <c r="B13" s="7">
        <v>86589.639720000006</v>
      </c>
      <c r="C13" s="7">
        <v>0</v>
      </c>
      <c r="D13" s="26">
        <v>86589.639720000006</v>
      </c>
      <c r="E13" s="12"/>
      <c r="J13" s="9"/>
      <c r="K13" s="9"/>
      <c r="L13" s="9"/>
      <c r="M13" s="9"/>
      <c r="N13" s="9"/>
      <c r="O13" s="9"/>
      <c r="P13" s="9"/>
      <c r="Q13" s="9"/>
      <c r="R13" s="9"/>
    </row>
    <row r="14" spans="1:18" s="3" customFormat="1" ht="25.5" x14ac:dyDescent="0.2">
      <c r="A14" s="29" t="s">
        <v>53</v>
      </c>
      <c r="B14" s="7">
        <v>63821.192000000003</v>
      </c>
      <c r="C14" s="7">
        <v>0</v>
      </c>
      <c r="D14" s="26">
        <v>62623.841999999997</v>
      </c>
      <c r="E14" s="12"/>
      <c r="J14" s="9"/>
      <c r="K14" s="9"/>
      <c r="L14" s="9"/>
      <c r="M14" s="9"/>
      <c r="N14" s="9"/>
      <c r="O14" s="9"/>
      <c r="P14" s="9"/>
      <c r="Q14" s="9"/>
      <c r="R14" s="9"/>
    </row>
    <row r="15" spans="1:18" s="3" customFormat="1" x14ac:dyDescent="0.2">
      <c r="A15" s="18" t="s">
        <v>19</v>
      </c>
      <c r="B15" s="6">
        <f>B16</f>
        <v>423.18250999999998</v>
      </c>
      <c r="C15" s="6">
        <f t="shared" ref="C15:D15" si="5">C16</f>
        <v>0</v>
      </c>
      <c r="D15" s="28">
        <f t="shared" si="5"/>
        <v>423.18250999999998</v>
      </c>
      <c r="E15" s="12"/>
    </row>
    <row r="16" spans="1:18" s="3" customFormat="1" ht="30.75" customHeight="1" x14ac:dyDescent="0.2">
      <c r="A16" s="29" t="s">
        <v>25</v>
      </c>
      <c r="B16" s="7">
        <v>423.18250999999998</v>
      </c>
      <c r="C16" s="7">
        <v>0</v>
      </c>
      <c r="D16" s="26">
        <v>423.18250999999998</v>
      </c>
      <c r="E16" s="12"/>
    </row>
    <row r="17" spans="1:18" s="3" customFormat="1" x14ac:dyDescent="0.2">
      <c r="A17" s="33" t="s">
        <v>21</v>
      </c>
      <c r="B17" s="34">
        <f>B18</f>
        <v>369104.82526000001</v>
      </c>
      <c r="C17" s="34">
        <f t="shared" ref="C17:D17" si="6">C18</f>
        <v>0</v>
      </c>
      <c r="D17" s="36">
        <f t="shared" si="6"/>
        <v>343503.98180000001</v>
      </c>
      <c r="E17" s="35"/>
      <c r="F17" s="22"/>
      <c r="G17" s="22"/>
      <c r="H17" s="22"/>
    </row>
    <row r="18" spans="1:18" s="3" customFormat="1" x14ac:dyDescent="0.2">
      <c r="A18" s="21" t="s">
        <v>9</v>
      </c>
      <c r="B18" s="6">
        <f>B19+B21</f>
        <v>369104.82526000001</v>
      </c>
      <c r="C18" s="6">
        <f t="shared" ref="C18:D18" si="7">C19+C21</f>
        <v>0</v>
      </c>
      <c r="D18" s="28">
        <f t="shared" si="7"/>
        <v>343503.98180000001</v>
      </c>
      <c r="E18" s="9"/>
    </row>
    <row r="19" spans="1:18" s="3" customFormat="1" x14ac:dyDescent="0.2">
      <c r="A19" s="21" t="s">
        <v>12</v>
      </c>
      <c r="B19" s="6">
        <f>B20</f>
        <v>117422.52525999999</v>
      </c>
      <c r="C19" s="6">
        <f t="shared" ref="C19:D19" si="8">C20</f>
        <v>0</v>
      </c>
      <c r="D19" s="28">
        <f t="shared" si="8"/>
        <v>91821.681800000006</v>
      </c>
      <c r="E19" s="9"/>
    </row>
    <row r="20" spans="1:18" s="9" customFormat="1" x14ac:dyDescent="0.2">
      <c r="A20" s="30" t="s">
        <v>36</v>
      </c>
      <c r="B20" s="7">
        <v>117422.52525999999</v>
      </c>
      <c r="C20" s="7">
        <v>0</v>
      </c>
      <c r="D20" s="26">
        <v>91821.681800000006</v>
      </c>
      <c r="E20" s="9">
        <f>B20*100/B19</f>
        <v>100</v>
      </c>
    </row>
    <row r="21" spans="1:18" s="3" customFormat="1" x14ac:dyDescent="0.2">
      <c r="A21" s="21" t="s">
        <v>22</v>
      </c>
      <c r="B21" s="6">
        <f>B22+B23</f>
        <v>251682.30000000002</v>
      </c>
      <c r="C21" s="6">
        <f t="shared" ref="C21:D21" si="9">C22+C23</f>
        <v>0</v>
      </c>
      <c r="D21" s="28">
        <f t="shared" si="9"/>
        <v>251682.30000000002</v>
      </c>
      <c r="E21" s="9"/>
    </row>
    <row r="22" spans="1:18" s="9" customFormat="1" ht="25.5" x14ac:dyDescent="0.2">
      <c r="A22" s="30" t="s">
        <v>37</v>
      </c>
      <c r="B22" s="7">
        <v>173678.2</v>
      </c>
      <c r="C22" s="7">
        <v>0</v>
      </c>
      <c r="D22" s="26">
        <v>173678.2</v>
      </c>
    </row>
    <row r="23" spans="1:18" s="9" customFormat="1" ht="25.5" x14ac:dyDescent="0.2">
      <c r="A23" s="30" t="s">
        <v>38</v>
      </c>
      <c r="B23" s="7">
        <v>78004.100000000006</v>
      </c>
      <c r="C23" s="7">
        <v>0</v>
      </c>
      <c r="D23" s="26">
        <v>78004.100000000006</v>
      </c>
      <c r="E23" s="9">
        <f>B23*100/B21</f>
        <v>30.99308135693293</v>
      </c>
    </row>
    <row r="24" spans="1:18" s="3" customFormat="1" x14ac:dyDescent="0.2">
      <c r="A24" s="33" t="s">
        <v>6</v>
      </c>
      <c r="B24" s="34">
        <f>B25</f>
        <v>1135617.10106</v>
      </c>
      <c r="C24" s="34">
        <f t="shared" ref="C24:D24" si="10">C25</f>
        <v>0</v>
      </c>
      <c r="D24" s="36">
        <f t="shared" si="10"/>
        <v>1135617.10106</v>
      </c>
      <c r="E24" s="35"/>
      <c r="F24" s="22"/>
      <c r="G24" s="22"/>
      <c r="H24" s="22"/>
    </row>
    <row r="25" spans="1:18" s="3" customFormat="1" x14ac:dyDescent="0.2">
      <c r="A25" s="19" t="s">
        <v>9</v>
      </c>
      <c r="B25" s="6">
        <f>B26+B29</f>
        <v>1135617.10106</v>
      </c>
      <c r="C25" s="6">
        <f t="shared" ref="C25:D25" si="11">C26+C29</f>
        <v>0</v>
      </c>
      <c r="D25" s="28">
        <f t="shared" si="11"/>
        <v>1135617.10106</v>
      </c>
      <c r="E25" s="13"/>
    </row>
    <row r="26" spans="1:18" s="3" customFormat="1" x14ac:dyDescent="0.2">
      <c r="A26" s="18" t="s">
        <v>19</v>
      </c>
      <c r="B26" s="6">
        <f>B27+B28</f>
        <v>1069893</v>
      </c>
      <c r="C26" s="6">
        <f t="shared" ref="C26:D26" si="12">C27+C28</f>
        <v>0</v>
      </c>
      <c r="D26" s="28">
        <f t="shared" si="12"/>
        <v>1069893</v>
      </c>
      <c r="E26" s="12"/>
    </row>
    <row r="27" spans="1:18" s="3" customFormat="1" ht="30.75" customHeight="1" x14ac:dyDescent="0.2">
      <c r="A27" s="29" t="s">
        <v>26</v>
      </c>
      <c r="B27" s="7">
        <v>738300</v>
      </c>
      <c r="C27" s="7">
        <v>0</v>
      </c>
      <c r="D27" s="26">
        <v>738300</v>
      </c>
      <c r="E27" s="12"/>
    </row>
    <row r="28" spans="1:18" s="3" customFormat="1" ht="25.5" x14ac:dyDescent="0.2">
      <c r="A28" s="29" t="s">
        <v>27</v>
      </c>
      <c r="B28" s="7">
        <v>331593</v>
      </c>
      <c r="C28" s="7">
        <v>0</v>
      </c>
      <c r="D28" s="26">
        <v>331593</v>
      </c>
      <c r="E28" s="12"/>
      <c r="J28" s="9"/>
      <c r="K28" s="9"/>
      <c r="L28" s="9"/>
      <c r="M28" s="9"/>
      <c r="N28" s="9"/>
      <c r="O28" s="9"/>
      <c r="P28" s="9"/>
      <c r="Q28" s="9"/>
      <c r="R28" s="9"/>
    </row>
    <row r="29" spans="1:18" s="3" customFormat="1" x14ac:dyDescent="0.2">
      <c r="A29" s="20" t="s">
        <v>12</v>
      </c>
      <c r="B29" s="6">
        <f>B30</f>
        <v>65724.101060000001</v>
      </c>
      <c r="C29" s="6">
        <f t="shared" ref="C29:D29" si="13">C30</f>
        <v>0</v>
      </c>
      <c r="D29" s="28">
        <f t="shared" si="13"/>
        <v>65724.101060000001</v>
      </c>
    </row>
    <row r="30" spans="1:18" s="3" customFormat="1" x14ac:dyDescent="0.2">
      <c r="A30" s="31" t="s">
        <v>35</v>
      </c>
      <c r="B30" s="7">
        <v>65724.101060000001</v>
      </c>
      <c r="C30" s="7">
        <v>0</v>
      </c>
      <c r="D30" s="26">
        <v>65724.101060000001</v>
      </c>
    </row>
    <row r="31" spans="1:18" s="3" customFormat="1" x14ac:dyDescent="0.2">
      <c r="A31" s="33" t="s">
        <v>18</v>
      </c>
      <c r="B31" s="34">
        <f>B32</f>
        <v>908.62789999999995</v>
      </c>
      <c r="C31" s="34">
        <f t="shared" ref="C31:D31" si="14">C32</f>
        <v>0</v>
      </c>
      <c r="D31" s="36">
        <f t="shared" si="14"/>
        <v>908.62789999999995</v>
      </c>
      <c r="E31" s="35"/>
      <c r="F31" s="22"/>
      <c r="G31" s="22"/>
      <c r="H31" s="22"/>
    </row>
    <row r="32" spans="1:18" s="3" customFormat="1" x14ac:dyDescent="0.2">
      <c r="A32" s="18" t="s">
        <v>9</v>
      </c>
      <c r="B32" s="6">
        <f>B33</f>
        <v>908.62789999999995</v>
      </c>
      <c r="C32" s="6">
        <f t="shared" ref="C32:D33" si="15">C33</f>
        <v>0</v>
      </c>
      <c r="D32" s="28">
        <f t="shared" si="15"/>
        <v>908.62789999999995</v>
      </c>
      <c r="E32" s="12"/>
    </row>
    <row r="33" spans="1:8" s="3" customFormat="1" x14ac:dyDescent="0.2">
      <c r="A33" s="18" t="s">
        <v>17</v>
      </c>
      <c r="B33" s="6">
        <f>B34</f>
        <v>908.62789999999995</v>
      </c>
      <c r="C33" s="6">
        <f t="shared" si="15"/>
        <v>0</v>
      </c>
      <c r="D33" s="28">
        <f t="shared" si="15"/>
        <v>908.62789999999995</v>
      </c>
      <c r="E33" s="25" t="e">
        <f>#REF!+E34</f>
        <v>#REF!</v>
      </c>
      <c r="F33" s="24" t="e">
        <f>#REF!+F34</f>
        <v>#REF!</v>
      </c>
      <c r="G33" s="24" t="e">
        <f>#REF!+G34</f>
        <v>#REF!</v>
      </c>
      <c r="H33" s="24" t="e">
        <f>#REF!+H34</f>
        <v>#REF!</v>
      </c>
    </row>
    <row r="34" spans="1:8" s="3" customFormat="1" ht="25.5" x14ac:dyDescent="0.2">
      <c r="A34" s="29" t="s">
        <v>24</v>
      </c>
      <c r="B34" s="7">
        <v>908.62789999999995</v>
      </c>
      <c r="C34" s="7">
        <v>0</v>
      </c>
      <c r="D34" s="26">
        <v>908.62789999999995</v>
      </c>
      <c r="E34" s="12"/>
    </row>
    <row r="35" spans="1:8" s="3" customFormat="1" x14ac:dyDescent="0.2">
      <c r="A35" s="33" t="s">
        <v>16</v>
      </c>
      <c r="B35" s="34">
        <f>B36</f>
        <v>538914.10614000005</v>
      </c>
      <c r="C35" s="34">
        <f t="shared" ref="C35" si="16">C36</f>
        <v>0</v>
      </c>
      <c r="D35" s="36">
        <f>D36</f>
        <v>484323.83632</v>
      </c>
      <c r="E35" s="35"/>
      <c r="F35" s="22"/>
      <c r="G35" s="22"/>
      <c r="H35" s="22"/>
    </row>
    <row r="36" spans="1:8" s="3" customFormat="1" x14ac:dyDescent="0.2">
      <c r="A36" s="21" t="s">
        <v>9</v>
      </c>
      <c r="B36" s="6">
        <f>B37+B39+B46</f>
        <v>538914.10614000005</v>
      </c>
      <c r="C36" s="6">
        <f t="shared" ref="C36:D36" si="17">C37+C39+C46</f>
        <v>0</v>
      </c>
      <c r="D36" s="28">
        <f t="shared" si="17"/>
        <v>484323.83632</v>
      </c>
      <c r="E36" s="13"/>
    </row>
    <row r="37" spans="1:8" s="3" customFormat="1" x14ac:dyDescent="0.2">
      <c r="A37" s="21" t="s">
        <v>17</v>
      </c>
      <c r="B37" s="6">
        <f>B38</f>
        <v>152299.76037999999</v>
      </c>
      <c r="C37" s="6">
        <f t="shared" ref="C37:D37" si="18">C38</f>
        <v>0</v>
      </c>
      <c r="D37" s="28">
        <f t="shared" si="18"/>
        <v>97709.490560000006</v>
      </c>
      <c r="E37" s="13"/>
    </row>
    <row r="38" spans="1:8" s="3" customFormat="1" x14ac:dyDescent="0.2">
      <c r="A38" s="30" t="s">
        <v>39</v>
      </c>
      <c r="B38" s="7">
        <v>152299.76037999999</v>
      </c>
      <c r="C38" s="7">
        <v>0</v>
      </c>
      <c r="D38" s="26">
        <v>97709.490560000006</v>
      </c>
      <c r="E38" s="13"/>
    </row>
    <row r="39" spans="1:8" s="3" customFormat="1" x14ac:dyDescent="0.2">
      <c r="A39" s="18" t="s">
        <v>19</v>
      </c>
      <c r="B39" s="6">
        <f>B40+B41+B42+B43+B44+B45</f>
        <v>135565.31</v>
      </c>
      <c r="C39" s="6">
        <f t="shared" ref="C39:D39" si="19">C40+C41+C42+C43+C44+C45</f>
        <v>0</v>
      </c>
      <c r="D39" s="28">
        <f t="shared" si="19"/>
        <v>135565.31</v>
      </c>
      <c r="E39" s="27" t="e">
        <f>E40+E41+E42+E43+E44+E45+#REF!+#REF!</f>
        <v>#REF!</v>
      </c>
      <c r="F39" s="6" t="e">
        <f>F40+F41+F42+F43+F44+F45+#REF!+#REF!</f>
        <v>#REF!</v>
      </c>
      <c r="G39" s="6" t="e">
        <f>G40+G41+G42+G43+G44+G45+#REF!+#REF!</f>
        <v>#REF!</v>
      </c>
      <c r="H39" s="6" t="e">
        <f>H40+H41+H42+H43+H44+H45+#REF!+#REF!</f>
        <v>#REF!</v>
      </c>
    </row>
    <row r="40" spans="1:8" s="3" customFormat="1" ht="25.5" x14ac:dyDescent="0.2">
      <c r="A40" s="29" t="s">
        <v>28</v>
      </c>
      <c r="B40" s="7">
        <v>32467.119999999999</v>
      </c>
      <c r="C40" s="7">
        <v>0</v>
      </c>
      <c r="D40" s="26">
        <v>32467.119999999999</v>
      </c>
      <c r="E40" s="12"/>
    </row>
    <row r="41" spans="1:8" s="3" customFormat="1" ht="25.5" x14ac:dyDescent="0.2">
      <c r="A41" s="29" t="s">
        <v>29</v>
      </c>
      <c r="B41" s="7">
        <v>6896.22</v>
      </c>
      <c r="C41" s="7">
        <v>0</v>
      </c>
      <c r="D41" s="26">
        <v>6896.22</v>
      </c>
      <c r="E41" s="12"/>
    </row>
    <row r="42" spans="1:8" s="3" customFormat="1" ht="25.5" x14ac:dyDescent="0.2">
      <c r="A42" s="29" t="s">
        <v>30</v>
      </c>
      <c r="B42" s="7">
        <v>22847.35</v>
      </c>
      <c r="C42" s="7">
        <v>0</v>
      </c>
      <c r="D42" s="26">
        <v>22847.35</v>
      </c>
      <c r="E42" s="12"/>
    </row>
    <row r="43" spans="1:8" s="3" customFormat="1" ht="25.5" x14ac:dyDescent="0.2">
      <c r="A43" s="29" t="s">
        <v>31</v>
      </c>
      <c r="B43" s="7">
        <v>23288.16</v>
      </c>
      <c r="C43" s="7">
        <v>0</v>
      </c>
      <c r="D43" s="26">
        <v>23288.16</v>
      </c>
      <c r="E43" s="12"/>
    </row>
    <row r="44" spans="1:8" s="3" customFormat="1" ht="63.75" x14ac:dyDescent="0.2">
      <c r="A44" s="29" t="s">
        <v>32</v>
      </c>
      <c r="B44" s="7">
        <v>31091.64</v>
      </c>
      <c r="C44" s="7">
        <v>0</v>
      </c>
      <c r="D44" s="26">
        <v>31091.64</v>
      </c>
      <c r="E44" s="12"/>
    </row>
    <row r="45" spans="1:8" s="3" customFormat="1" ht="76.5" x14ac:dyDescent="0.2">
      <c r="A45" s="29" t="s">
        <v>33</v>
      </c>
      <c r="B45" s="7">
        <v>18974.82</v>
      </c>
      <c r="C45" s="7">
        <v>0</v>
      </c>
      <c r="D45" s="26">
        <v>18974.82</v>
      </c>
      <c r="E45" s="12"/>
    </row>
    <row r="46" spans="1:8" s="3" customFormat="1" x14ac:dyDescent="0.2">
      <c r="A46" s="20" t="s">
        <v>22</v>
      </c>
      <c r="B46" s="6">
        <f>B47+B48+B49+B50</f>
        <v>251049.03576000003</v>
      </c>
      <c r="C46" s="6">
        <f t="shared" ref="C46:D46" si="20">C47+C48+C49+C50</f>
        <v>0</v>
      </c>
      <c r="D46" s="28">
        <f t="shared" si="20"/>
        <v>251049.03576000003</v>
      </c>
      <c r="E46" s="13"/>
    </row>
    <row r="47" spans="1:8" s="3" customFormat="1" ht="38.25" x14ac:dyDescent="0.2">
      <c r="A47" s="31" t="s">
        <v>40</v>
      </c>
      <c r="B47" s="7">
        <v>52457.563869999998</v>
      </c>
      <c r="C47" s="7">
        <v>0</v>
      </c>
      <c r="D47" s="26">
        <v>52457.563869999998</v>
      </c>
      <c r="E47" s="13"/>
    </row>
    <row r="48" spans="1:8" s="3" customFormat="1" ht="38.25" x14ac:dyDescent="0.2">
      <c r="A48" s="31" t="s">
        <v>42</v>
      </c>
      <c r="B48" s="7">
        <v>23560.27189</v>
      </c>
      <c r="C48" s="7">
        <v>0</v>
      </c>
      <c r="D48" s="26">
        <v>23560.27189</v>
      </c>
      <c r="E48" s="13"/>
    </row>
    <row r="49" spans="1:8" s="3" customFormat="1" ht="25.5" x14ac:dyDescent="0.2">
      <c r="A49" s="31" t="s">
        <v>41</v>
      </c>
      <c r="B49" s="7">
        <v>120783.6</v>
      </c>
      <c r="C49" s="7">
        <v>0</v>
      </c>
      <c r="D49" s="26">
        <v>120783.6</v>
      </c>
      <c r="E49" s="13"/>
    </row>
    <row r="50" spans="1:8" s="3" customFormat="1" ht="25.5" x14ac:dyDescent="0.2">
      <c r="A50" s="31" t="s">
        <v>43</v>
      </c>
      <c r="B50" s="7">
        <v>54247.6</v>
      </c>
      <c r="C50" s="7">
        <v>0</v>
      </c>
      <c r="D50" s="26">
        <v>54247.6</v>
      </c>
      <c r="E50" s="13"/>
    </row>
    <row r="51" spans="1:8" s="3" customFormat="1" x14ac:dyDescent="0.2">
      <c r="A51" s="33" t="s">
        <v>48</v>
      </c>
      <c r="B51" s="34">
        <f>B52</f>
        <v>555602.71666000003</v>
      </c>
      <c r="C51" s="34">
        <f t="shared" ref="C51:D51" si="21">C52</f>
        <v>0</v>
      </c>
      <c r="D51" s="36">
        <f t="shared" si="21"/>
        <v>414697.00666000001</v>
      </c>
      <c r="E51" s="35"/>
      <c r="F51" s="22"/>
      <c r="G51" s="22"/>
      <c r="H51" s="22"/>
    </row>
    <row r="52" spans="1:8" s="3" customFormat="1" x14ac:dyDescent="0.2">
      <c r="A52" s="19" t="s">
        <v>9</v>
      </c>
      <c r="B52" s="6">
        <f>B53+B56</f>
        <v>555602.71666000003</v>
      </c>
      <c r="C52" s="6">
        <f t="shared" ref="C52:D52" si="22">C53+C56</f>
        <v>0</v>
      </c>
      <c r="D52" s="28">
        <f t="shared" si="22"/>
        <v>414697.00666000001</v>
      </c>
      <c r="E52" s="12"/>
    </row>
    <row r="53" spans="1:8" s="3" customFormat="1" x14ac:dyDescent="0.2">
      <c r="A53" s="18" t="s">
        <v>17</v>
      </c>
      <c r="B53" s="6">
        <f>B54+B55</f>
        <v>146722.28180999999</v>
      </c>
      <c r="C53" s="6">
        <f t="shared" ref="C53:D53" si="23">C54+C55</f>
        <v>0</v>
      </c>
      <c r="D53" s="28">
        <f t="shared" si="23"/>
        <v>5816.5718100000004</v>
      </c>
      <c r="E53" s="12"/>
    </row>
    <row r="54" spans="1:8" s="3" customFormat="1" ht="30.75" customHeight="1" x14ac:dyDescent="0.2">
      <c r="A54" s="29" t="s">
        <v>52</v>
      </c>
      <c r="B54" s="7">
        <v>24441.210849999999</v>
      </c>
      <c r="C54" s="7">
        <v>0</v>
      </c>
      <c r="D54" s="26">
        <v>0</v>
      </c>
      <c r="E54" s="12"/>
    </row>
    <row r="55" spans="1:8" s="3" customFormat="1" ht="30.75" customHeight="1" x14ac:dyDescent="0.2">
      <c r="A55" s="29" t="s">
        <v>53</v>
      </c>
      <c r="B55" s="7">
        <v>122281.07096</v>
      </c>
      <c r="C55" s="7">
        <v>0</v>
      </c>
      <c r="D55" s="26">
        <v>5816.5718100000004</v>
      </c>
      <c r="E55" s="12"/>
    </row>
    <row r="56" spans="1:8" s="3" customFormat="1" x14ac:dyDescent="0.2">
      <c r="A56" s="20" t="s">
        <v>15</v>
      </c>
      <c r="B56" s="6">
        <f>B57+B58</f>
        <v>408880.43485000002</v>
      </c>
      <c r="C56" s="6">
        <f t="shared" ref="C56:D56" si="24">C57+C58</f>
        <v>0</v>
      </c>
      <c r="D56" s="28">
        <f t="shared" si="24"/>
        <v>408880.43485000002</v>
      </c>
      <c r="E56" s="12"/>
    </row>
    <row r="57" spans="1:8" s="3" customFormat="1" ht="25.5" x14ac:dyDescent="0.2">
      <c r="A57" s="31" t="s">
        <v>44</v>
      </c>
      <c r="B57" s="7">
        <v>282155.73612000002</v>
      </c>
      <c r="C57" s="7">
        <v>0</v>
      </c>
      <c r="D57" s="26">
        <v>282155.73612000002</v>
      </c>
      <c r="E57" s="12"/>
    </row>
    <row r="58" spans="1:8" s="3" customFormat="1" ht="25.5" x14ac:dyDescent="0.2">
      <c r="A58" s="31" t="s">
        <v>45</v>
      </c>
      <c r="B58" s="7">
        <v>126724.69873</v>
      </c>
      <c r="C58" s="7">
        <v>0</v>
      </c>
      <c r="D58" s="26">
        <v>126724.69873</v>
      </c>
      <c r="E58" s="12"/>
    </row>
    <row r="59" spans="1:8" s="3" customFormat="1" x14ac:dyDescent="0.2">
      <c r="A59" s="33" t="s">
        <v>46</v>
      </c>
      <c r="B59" s="34">
        <f>B60</f>
        <v>78455.304999999993</v>
      </c>
      <c r="C59" s="34">
        <f t="shared" ref="C59:D59" si="25">C60</f>
        <v>0</v>
      </c>
      <c r="D59" s="36">
        <f t="shared" si="25"/>
        <v>78455.304999999993</v>
      </c>
      <c r="E59" s="35"/>
      <c r="F59" s="22"/>
      <c r="G59" s="22"/>
      <c r="H59" s="22"/>
    </row>
    <row r="60" spans="1:8" s="3" customFormat="1" x14ac:dyDescent="0.2">
      <c r="A60" s="21" t="s">
        <v>10</v>
      </c>
      <c r="B60" s="6">
        <f>B61</f>
        <v>78455.304999999993</v>
      </c>
      <c r="C60" s="6">
        <f t="shared" ref="C60:D60" si="26">C61</f>
        <v>0</v>
      </c>
      <c r="D60" s="28">
        <f t="shared" si="26"/>
        <v>78455.304999999993</v>
      </c>
      <c r="E60" s="13"/>
    </row>
    <row r="61" spans="1:8" s="3" customFormat="1" x14ac:dyDescent="0.2">
      <c r="A61" s="21" t="s">
        <v>13</v>
      </c>
      <c r="B61" s="6">
        <f>B62+B63</f>
        <v>78455.304999999993</v>
      </c>
      <c r="C61" s="6">
        <f t="shared" ref="C61:D61" si="27">C62+C63</f>
        <v>0</v>
      </c>
      <c r="D61" s="28">
        <f t="shared" si="27"/>
        <v>78455.304999999993</v>
      </c>
      <c r="E61" s="13"/>
    </row>
    <row r="62" spans="1:8" s="3" customFormat="1" ht="38.25" x14ac:dyDescent="0.2">
      <c r="A62" s="30" t="s">
        <v>51</v>
      </c>
      <c r="B62" s="7">
        <v>57923.415000000001</v>
      </c>
      <c r="C62" s="7">
        <v>0</v>
      </c>
      <c r="D62" s="26">
        <v>57923.415000000001</v>
      </c>
      <c r="E62" s="13"/>
    </row>
    <row r="63" spans="1:8" s="3" customFormat="1" ht="25.5" x14ac:dyDescent="0.2">
      <c r="A63" s="30" t="s">
        <v>58</v>
      </c>
      <c r="B63" s="7">
        <v>20531.89</v>
      </c>
      <c r="C63" s="7">
        <v>0</v>
      </c>
      <c r="D63" s="26">
        <v>20531.89</v>
      </c>
      <c r="E63" s="13"/>
    </row>
    <row r="64" spans="1:8" s="3" customFormat="1" x14ac:dyDescent="0.2">
      <c r="A64" s="18" t="s">
        <v>22</v>
      </c>
      <c r="B64" s="6">
        <f>B65+B66</f>
        <v>206891.6</v>
      </c>
      <c r="C64" s="6">
        <f t="shared" ref="C64:D64" si="28">C65+C66</f>
        <v>0</v>
      </c>
      <c r="D64" s="28">
        <f t="shared" si="28"/>
        <v>206891.6</v>
      </c>
      <c r="E64" s="25"/>
      <c r="F64" s="24"/>
      <c r="G64" s="24"/>
      <c r="H64" s="24"/>
    </row>
    <row r="65" spans="1:20" s="3" customFormat="1" ht="25.5" x14ac:dyDescent="0.2">
      <c r="A65" s="30" t="s">
        <v>49</v>
      </c>
      <c r="B65" s="7">
        <v>142769.5</v>
      </c>
      <c r="C65" s="7">
        <v>0</v>
      </c>
      <c r="D65" s="26">
        <v>142769.5</v>
      </c>
      <c r="E65" s="13"/>
    </row>
    <row r="66" spans="1:20" s="3" customFormat="1" ht="25.5" x14ac:dyDescent="0.2">
      <c r="A66" s="30" t="s">
        <v>50</v>
      </c>
      <c r="B66" s="7">
        <v>64122.1</v>
      </c>
      <c r="C66" s="7">
        <v>0</v>
      </c>
      <c r="D66" s="26">
        <v>64122.1</v>
      </c>
      <c r="E66" s="13"/>
    </row>
    <row r="67" spans="1:20" s="3" customFormat="1" x14ac:dyDescent="0.2">
      <c r="A67" s="33" t="s">
        <v>47</v>
      </c>
      <c r="B67" s="34">
        <f>B68</f>
        <v>1387.58638</v>
      </c>
      <c r="C67" s="34">
        <f t="shared" ref="C67:D68" si="29">C68</f>
        <v>0</v>
      </c>
      <c r="D67" s="36">
        <f t="shared" si="29"/>
        <v>1387.58638</v>
      </c>
      <c r="E67" s="35"/>
      <c r="F67" s="22"/>
      <c r="G67" s="22"/>
      <c r="H67" s="22"/>
    </row>
    <row r="68" spans="1:20" s="3" customFormat="1" x14ac:dyDescent="0.2">
      <c r="A68" s="18" t="s">
        <v>9</v>
      </c>
      <c r="B68" s="6">
        <f>B69</f>
        <v>1387.58638</v>
      </c>
      <c r="C68" s="6">
        <f t="shared" si="29"/>
        <v>0</v>
      </c>
      <c r="D68" s="28">
        <f t="shared" si="29"/>
        <v>1387.58638</v>
      </c>
      <c r="E68" s="12"/>
      <c r="T68" s="3" t="s">
        <v>54</v>
      </c>
    </row>
    <row r="69" spans="1:20" s="3" customFormat="1" x14ac:dyDescent="0.2">
      <c r="A69" s="18" t="s">
        <v>17</v>
      </c>
      <c r="B69" s="6">
        <f>B70</f>
        <v>1387.58638</v>
      </c>
      <c r="C69" s="6">
        <f t="shared" ref="C69:D69" si="30">C70</f>
        <v>0</v>
      </c>
      <c r="D69" s="28">
        <f t="shared" si="30"/>
        <v>1387.58638</v>
      </c>
      <c r="E69" s="25" t="e">
        <f>#REF!+E70</f>
        <v>#REF!</v>
      </c>
      <c r="F69" s="24" t="e">
        <f>#REF!+F70</f>
        <v>#REF!</v>
      </c>
      <c r="G69" s="24" t="e">
        <f>#REF!+G70</f>
        <v>#REF!</v>
      </c>
      <c r="H69" s="24" t="e">
        <f>#REF!+H70</f>
        <v>#REF!</v>
      </c>
    </row>
    <row r="70" spans="1:20" s="3" customFormat="1" ht="26.25" thickBot="1" x14ac:dyDescent="0.25">
      <c r="A70" s="41" t="s">
        <v>24</v>
      </c>
      <c r="B70" s="23">
        <v>1387.58638</v>
      </c>
      <c r="C70" s="23">
        <v>0</v>
      </c>
      <c r="D70" s="40">
        <v>1387.58638</v>
      </c>
      <c r="E70" s="12"/>
    </row>
    <row r="71" spans="1:20" s="3" customFormat="1" x14ac:dyDescent="0.2">
      <c r="A71" s="37" t="s">
        <v>5</v>
      </c>
      <c r="B71" s="38">
        <f>B72+B73</f>
        <v>3179594.02361</v>
      </c>
      <c r="C71" s="38">
        <f>C72+C73</f>
        <v>0</v>
      </c>
      <c r="D71" s="39">
        <f>D72+D73</f>
        <v>2947137.1232200004</v>
      </c>
      <c r="E71" s="35"/>
      <c r="F71" s="22"/>
      <c r="G71" s="22"/>
      <c r="H71" s="22"/>
    </row>
    <row r="72" spans="1:20" s="3" customFormat="1" x14ac:dyDescent="0.2">
      <c r="A72" s="14" t="s">
        <v>55</v>
      </c>
      <c r="B72" s="7">
        <f>B13+B22+B27+B47+B49+B54+B57+B65</f>
        <v>1621175.45056</v>
      </c>
      <c r="C72" s="7">
        <f t="shared" ref="C72:D72" si="31">C13+C22+C27+C47+C49+C54+C57+C65</f>
        <v>0</v>
      </c>
      <c r="D72" s="26">
        <f t="shared" si="31"/>
        <v>1596734.2397100001</v>
      </c>
      <c r="E72" s="12"/>
      <c r="J72" s="11"/>
    </row>
    <row r="73" spans="1:20" s="3" customFormat="1" ht="13.5" thickBot="1" x14ac:dyDescent="0.25">
      <c r="A73" s="15" t="s">
        <v>4</v>
      </c>
      <c r="B73" s="23">
        <f>B9++B14+B16+B20+B23+B28+B30+B34+B38+B40+B41+B42+B43+B44+B45+B48+B50+B55+B58+B62+B63+B66+B70</f>
        <v>1558418.57305</v>
      </c>
      <c r="C73" s="23">
        <f t="shared" ref="C73:D73" si="32">C9++C14+C16+C20+C23+C28+C30+C34+C38+C40+C41+C42+C43+C44+C45+C48+C50+C55+C58+C62+C63+C66+C70</f>
        <v>0</v>
      </c>
      <c r="D73" s="40">
        <f t="shared" si="32"/>
        <v>1350402.8835100001</v>
      </c>
      <c r="E73" s="32" t="e">
        <f>E9+#REF!+#REF!+#REF!+#REF!+#REF!+E14+E16+#REF!+#REF!+#REF!+#REF!+E28+#REF!+E34+#REF!+E40+E41+E42+E43+E44+E45+#REF!+#REF!+#REF!+#REF!+#REF!+#REF!+E62+#REF!+#REF!+#REF!+E70</f>
        <v>#REF!</v>
      </c>
      <c r="F73" s="23" t="e">
        <f>F9+#REF!+#REF!+#REF!+#REF!+#REF!+F14+F16+#REF!+#REF!+#REF!+#REF!+F28+#REF!+F34+#REF!+F40+F41+F42+F43+F44+F45+#REF!+#REF!+#REF!+#REF!+#REF!+#REF!+F62+#REF!+#REF!+#REF!+F70</f>
        <v>#REF!</v>
      </c>
      <c r="G73" s="23" t="e">
        <f>G9+#REF!+#REF!+#REF!+#REF!+#REF!+G14+G16+#REF!+#REF!+#REF!+#REF!+G28+#REF!+G34+#REF!+G40+G41+G42+G43+G44+G45+#REF!+#REF!+#REF!+#REF!+#REF!+#REF!+G62+#REF!+#REF!+#REF!+G70</f>
        <v>#REF!</v>
      </c>
      <c r="H73" s="23" t="e">
        <f>H9+#REF!+#REF!+#REF!+#REF!+#REF!+H14+H16+#REF!+#REF!+#REF!+#REF!+H28+#REF!+H34+#REF!+H40+H41+H42+H43+H44+H45+#REF!+#REF!+#REF!+#REF!+#REF!+#REF!+H62+#REF!+#REF!+#REF!+H70</f>
        <v>#REF!</v>
      </c>
    </row>
    <row r="74" spans="1:20" s="3" customFormat="1" x14ac:dyDescent="0.2">
      <c r="A74" s="16"/>
      <c r="B74" s="17"/>
      <c r="C74" s="17"/>
      <c r="D74" s="8"/>
      <c r="E74" s="12"/>
    </row>
    <row r="75" spans="1:20" s="3" customFormat="1" x14ac:dyDescent="0.2">
      <c r="A75" s="16"/>
      <c r="B75" s="17"/>
      <c r="C75" s="17"/>
      <c r="D75" s="8"/>
      <c r="E75" s="12"/>
    </row>
    <row r="76" spans="1:20" s="3" customFormat="1" ht="15" customHeight="1" x14ac:dyDescent="0.2">
      <c r="A76" s="9"/>
      <c r="B76" s="10"/>
      <c r="C76" s="10"/>
      <c r="D76" s="10"/>
      <c r="F76" s="11"/>
    </row>
    <row r="77" spans="1:20" s="3" customFormat="1" ht="15" customHeight="1" x14ac:dyDescent="0.2">
      <c r="A77" s="9"/>
      <c r="B77" s="10"/>
      <c r="C77" s="10"/>
      <c r="D77" s="10"/>
    </row>
    <row r="78" spans="1:20" s="3" customFormat="1" ht="15" customHeight="1" x14ac:dyDescent="0.2">
      <c r="A78" s="9"/>
      <c r="B78" s="10"/>
      <c r="C78" s="10"/>
      <c r="D78" s="10"/>
    </row>
    <row r="79" spans="1:20" s="3" customFormat="1" x14ac:dyDescent="0.2">
      <c r="A79" s="9"/>
      <c r="B79" s="10"/>
      <c r="C79" s="10"/>
      <c r="D79" s="10"/>
    </row>
    <row r="80" spans="1:20" s="3" customFormat="1" x14ac:dyDescent="0.2">
      <c r="A80" s="9"/>
      <c r="B80" s="10"/>
      <c r="C80" s="10"/>
      <c r="D80" s="10"/>
    </row>
    <row r="81" spans="1:4" s="3" customFormat="1" x14ac:dyDescent="0.2">
      <c r="A81" s="9"/>
      <c r="B81" s="10"/>
      <c r="C81" s="10"/>
      <c r="D81" s="10"/>
    </row>
    <row r="82" spans="1:4" s="3" customFormat="1" x14ac:dyDescent="0.2">
      <c r="A82" s="9"/>
      <c r="B82" s="10"/>
      <c r="C82" s="10"/>
      <c r="D82" s="10"/>
    </row>
    <row r="83" spans="1:4" s="3" customFormat="1" x14ac:dyDescent="0.2">
      <c r="A83" s="9"/>
      <c r="B83" s="10"/>
      <c r="C83" s="10"/>
      <c r="D83" s="10"/>
    </row>
    <row r="84" spans="1:4" s="3" customFormat="1" x14ac:dyDescent="0.2">
      <c r="A84" s="9"/>
      <c r="B84" s="10"/>
      <c r="C84" s="10"/>
      <c r="D84" s="10"/>
    </row>
    <row r="85" spans="1:4" s="3" customFormat="1" x14ac:dyDescent="0.2">
      <c r="A85" s="9"/>
      <c r="B85" s="10"/>
      <c r="C85" s="10"/>
      <c r="D85" s="10"/>
    </row>
    <row r="86" spans="1:4" s="3" customFormat="1" x14ac:dyDescent="0.2">
      <c r="A86" s="9"/>
      <c r="B86" s="10"/>
      <c r="C86" s="10"/>
      <c r="D86" s="10"/>
    </row>
    <row r="87" spans="1:4" s="3" customFormat="1" x14ac:dyDescent="0.2">
      <c r="A87" s="9"/>
      <c r="B87" s="10"/>
      <c r="C87" s="10"/>
      <c r="D87" s="10"/>
    </row>
    <row r="88" spans="1:4" s="3" customFormat="1" x14ac:dyDescent="0.2">
      <c r="A88" s="9"/>
      <c r="B88" s="10"/>
      <c r="C88" s="10"/>
      <c r="D88" s="10"/>
    </row>
    <row r="89" spans="1:4" s="3" customFormat="1" x14ac:dyDescent="0.2">
      <c r="A89" s="9"/>
      <c r="B89" s="10"/>
      <c r="C89" s="10"/>
      <c r="D89" s="10"/>
    </row>
    <row r="90" spans="1:4" s="3" customFormat="1" x14ac:dyDescent="0.2">
      <c r="A90" s="9"/>
      <c r="B90" s="10"/>
      <c r="C90" s="10"/>
      <c r="D90" s="10"/>
    </row>
    <row r="91" spans="1:4" s="3" customFormat="1" x14ac:dyDescent="0.2">
      <c r="A91" s="9"/>
      <c r="B91" s="10"/>
      <c r="C91" s="10"/>
      <c r="D91" s="10"/>
    </row>
    <row r="92" spans="1:4" s="3" customFormat="1" x14ac:dyDescent="0.2">
      <c r="A92" s="9"/>
      <c r="B92" s="10"/>
      <c r="C92" s="10"/>
      <c r="D92" s="10"/>
    </row>
    <row r="93" spans="1:4" s="3" customFormat="1" x14ac:dyDescent="0.2">
      <c r="A93" s="9"/>
      <c r="B93" s="10"/>
      <c r="C93" s="10"/>
      <c r="D93" s="10"/>
    </row>
    <row r="94" spans="1:4" s="3" customFormat="1" x14ac:dyDescent="0.2">
      <c r="A94" s="9"/>
      <c r="B94" s="10"/>
      <c r="C94" s="10"/>
      <c r="D94" s="10"/>
    </row>
    <row r="95" spans="1:4" s="3" customFormat="1" x14ac:dyDescent="0.2">
      <c r="A95" s="9"/>
      <c r="B95" s="10"/>
      <c r="C95" s="10"/>
      <c r="D95" s="10"/>
    </row>
    <row r="96" spans="1:4" s="3" customFormat="1" x14ac:dyDescent="0.2">
      <c r="A96" s="9"/>
      <c r="B96" s="10"/>
      <c r="C96" s="10"/>
      <c r="D96" s="10"/>
    </row>
    <row r="97" spans="1:4" s="3" customFormat="1" x14ac:dyDescent="0.2">
      <c r="A97" s="9"/>
      <c r="B97" s="10"/>
      <c r="C97" s="10"/>
      <c r="D97" s="10"/>
    </row>
    <row r="98" spans="1:4" s="3" customFormat="1" x14ac:dyDescent="0.2">
      <c r="A98" s="9"/>
      <c r="B98" s="10"/>
      <c r="C98" s="10"/>
      <c r="D98" s="10"/>
    </row>
    <row r="99" spans="1:4" s="3" customFormat="1" x14ac:dyDescent="0.2">
      <c r="A99" s="9"/>
      <c r="B99" s="10"/>
      <c r="C99" s="10"/>
      <c r="D99" s="10"/>
    </row>
    <row r="100" spans="1:4" s="3" customFormat="1" x14ac:dyDescent="0.2">
      <c r="A100" s="9"/>
      <c r="B100" s="10"/>
      <c r="C100" s="10"/>
      <c r="D100" s="10"/>
    </row>
    <row r="101" spans="1:4" s="3" customFormat="1" x14ac:dyDescent="0.2">
      <c r="A101" s="9"/>
      <c r="B101" s="10"/>
      <c r="C101" s="10"/>
      <c r="D101" s="10"/>
    </row>
    <row r="102" spans="1:4" s="3" customFormat="1" x14ac:dyDescent="0.2">
      <c r="A102" s="9"/>
      <c r="B102" s="10"/>
      <c r="C102" s="10"/>
      <c r="D102" s="10"/>
    </row>
    <row r="103" spans="1:4" s="3" customFormat="1" x14ac:dyDescent="0.2">
      <c r="A103" s="9"/>
      <c r="B103" s="10"/>
      <c r="C103" s="10"/>
      <c r="D103" s="10"/>
    </row>
    <row r="104" spans="1:4" s="3" customFormat="1" x14ac:dyDescent="0.2">
      <c r="A104" s="9"/>
      <c r="B104" s="10"/>
      <c r="C104" s="10"/>
      <c r="D104" s="10"/>
    </row>
    <row r="105" spans="1:4" s="3" customFormat="1" x14ac:dyDescent="0.2">
      <c r="A105" s="9"/>
      <c r="B105" s="10"/>
      <c r="C105" s="10"/>
      <c r="D105" s="10"/>
    </row>
    <row r="106" spans="1:4" s="3" customFormat="1" x14ac:dyDescent="0.2">
      <c r="A106" s="9"/>
      <c r="B106" s="10"/>
      <c r="C106" s="10"/>
      <c r="D106" s="10"/>
    </row>
    <row r="107" spans="1:4" s="3" customFormat="1" x14ac:dyDescent="0.2">
      <c r="A107" s="9"/>
      <c r="B107" s="10"/>
      <c r="C107" s="10"/>
      <c r="D107" s="10"/>
    </row>
    <row r="108" spans="1:4" s="3" customFormat="1" x14ac:dyDescent="0.2">
      <c r="A108" s="9"/>
      <c r="B108" s="10"/>
      <c r="C108" s="10"/>
      <c r="D108" s="10"/>
    </row>
    <row r="109" spans="1:4" s="3" customFormat="1" x14ac:dyDescent="0.2">
      <c r="A109" s="9"/>
      <c r="B109" s="10"/>
      <c r="C109" s="10"/>
      <c r="D109" s="10"/>
    </row>
    <row r="110" spans="1:4" s="3" customFormat="1" x14ac:dyDescent="0.2">
      <c r="A110" s="9"/>
      <c r="B110" s="10"/>
      <c r="C110" s="10"/>
      <c r="D110" s="10"/>
    </row>
    <row r="111" spans="1:4" s="3" customFormat="1" x14ac:dyDescent="0.2">
      <c r="A111" s="9"/>
      <c r="B111" s="10"/>
      <c r="C111" s="10"/>
      <c r="D111" s="10"/>
    </row>
    <row r="112" spans="1:4" s="3" customFormat="1" x14ac:dyDescent="0.2">
      <c r="A112" s="9"/>
      <c r="B112" s="10"/>
      <c r="C112" s="10"/>
      <c r="D112" s="10"/>
    </row>
    <row r="113" spans="1:4" s="3" customFormat="1" x14ac:dyDescent="0.2">
      <c r="A113" s="9"/>
      <c r="B113" s="10"/>
      <c r="C113" s="10"/>
      <c r="D113" s="10"/>
    </row>
    <row r="114" spans="1:4" s="3" customFormat="1" x14ac:dyDescent="0.2">
      <c r="A114" s="9"/>
      <c r="B114" s="10"/>
      <c r="C114" s="10"/>
      <c r="D114" s="10"/>
    </row>
    <row r="116" spans="1:4" s="3" customFormat="1" x14ac:dyDescent="0.2">
      <c r="A116" s="9"/>
      <c r="B116" s="10"/>
      <c r="C116" s="10"/>
      <c r="D116" s="10"/>
    </row>
    <row r="117" spans="1:4" s="3" customFormat="1" x14ac:dyDescent="0.2">
      <c r="A117" s="9"/>
      <c r="B117" s="10"/>
      <c r="C117" s="10"/>
      <c r="D117" s="10"/>
    </row>
    <row r="118" spans="1:4" s="3" customFormat="1" x14ac:dyDescent="0.2">
      <c r="A118" s="9"/>
      <c r="B118" s="10"/>
      <c r="C118" s="10"/>
      <c r="D118" s="10"/>
    </row>
    <row r="121" spans="1:4" s="1" customFormat="1" ht="15" x14ac:dyDescent="0.25">
      <c r="A121" s="9"/>
      <c r="B121" s="10"/>
      <c r="C121" s="10"/>
      <c r="D121" s="10"/>
    </row>
    <row r="122" spans="1:4" s="1" customFormat="1" ht="15" x14ac:dyDescent="0.25">
      <c r="A122" s="9"/>
      <c r="B122" s="10"/>
      <c r="C122" s="10"/>
      <c r="D122" s="10"/>
    </row>
    <row r="123" spans="1:4" s="1" customFormat="1" ht="15" x14ac:dyDescent="0.25">
      <c r="A123" s="9"/>
      <c r="B123" s="10"/>
      <c r="C123" s="10"/>
      <c r="D123" s="10"/>
    </row>
    <row r="124" spans="1:4" s="1" customFormat="1" ht="15" x14ac:dyDescent="0.25">
      <c r="A124" s="9"/>
      <c r="B124" s="10"/>
      <c r="C124" s="10"/>
      <c r="D124" s="10"/>
    </row>
    <row r="125" spans="1:4" s="1" customFormat="1" ht="15" x14ac:dyDescent="0.25">
      <c r="A125" s="9"/>
      <c r="B125" s="10"/>
      <c r="C125" s="10"/>
      <c r="D125" s="10"/>
    </row>
    <row r="126" spans="1:4" s="1" customFormat="1" ht="15" x14ac:dyDescent="0.25">
      <c r="A126" s="9"/>
      <c r="B126" s="10"/>
      <c r="C126" s="10"/>
      <c r="D126" s="10"/>
    </row>
    <row r="130" spans="1:4" hidden="1" x14ac:dyDescent="0.2"/>
    <row r="131" spans="1:4" s="3" customFormat="1" hidden="1" x14ac:dyDescent="0.2">
      <c r="A131" s="9"/>
      <c r="B131" s="10"/>
      <c r="C131" s="10"/>
      <c r="D131" s="10"/>
    </row>
    <row r="132" spans="1:4" hidden="1" x14ac:dyDescent="0.2"/>
    <row r="133" spans="1:4" hidden="1" x14ac:dyDescent="0.2"/>
    <row r="134" spans="1:4" hidden="1" x14ac:dyDescent="0.2"/>
    <row r="135" spans="1:4" hidden="1" x14ac:dyDescent="0.2"/>
    <row r="136" spans="1:4" hidden="1" x14ac:dyDescent="0.2"/>
  </sheetData>
  <mergeCells count="6">
    <mergeCell ref="A2:D2"/>
    <mergeCell ref="A1:D1"/>
    <mergeCell ref="A4:A5"/>
    <mergeCell ref="B4:B5"/>
    <mergeCell ref="D4:D5"/>
    <mergeCell ref="C4:C5"/>
  </mergeCells>
  <printOptions horizontalCentered="1"/>
  <pageMargins left="0.39370078740157483" right="0.39370078740157483" top="0" bottom="0.19685039370078741" header="0.31496062992125984" footer="0.31496062992125984"/>
  <pageSetup paperSize="9" scale="75" fitToHeight="100" orientation="portrait" horizontalDpi="300" verticalDpi="300" r:id="rId1"/>
  <headerFooter differentFirst="1">
    <oddFooter>&amp;C&amp;P</oddFooter>
  </headerFooter>
  <rowBreaks count="1" manualBreakCount="1">
    <brk id="44" max="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Муниципальные</vt:lpstr>
      <vt:lpstr>Муниципальные!Заголовки_для_печати</vt:lpstr>
      <vt:lpstr>Муниципальные!Область_печати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2026-05-27T14:43:07Z</dcterms:modified>
</cp:coreProperties>
</file>